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463454\"/>
    </mc:Choice>
  </mc:AlternateContent>
  <xr:revisionPtr revIDLastSave="0" documentId="13_ncr:1_{9CD1A2C4-BE7C-418E-97D0-992E4945AC76}" xr6:coauthVersionLast="47" xr6:coauthVersionMax="47" xr10:uidLastSave="{00000000-0000-0000-0000-000000000000}"/>
  <bookViews>
    <workbookView xWindow="32025" yWindow="0" windowWidth="21600" windowHeight="11385" xr2:uid="{7C1D1FBF-9DB0-4DF2-8910-F018CF0EB941}"/>
  </bookViews>
  <sheets>
    <sheet name="EST" sheetId="1" r:id="rId1"/>
    <sheet name="EXP JT ELE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H17" i="1"/>
  <c r="G17" i="1"/>
  <c r="F17" i="1"/>
  <c r="H15" i="1"/>
  <c r="G15" i="1"/>
  <c r="C39" i="1"/>
  <c r="C6" i="1"/>
  <c r="C7" i="1"/>
  <c r="C8" i="1"/>
  <c r="C9" i="1"/>
  <c r="C10" i="1"/>
  <c r="C11" i="1"/>
  <c r="C12" i="1"/>
  <c r="C13" i="1"/>
  <c r="C14" i="1"/>
  <c r="C16" i="1"/>
  <c r="C18" i="1"/>
  <c r="C19" i="1"/>
  <c r="C20" i="1"/>
  <c r="C21" i="1"/>
  <c r="C22" i="1"/>
  <c r="C23" i="1"/>
  <c r="C24" i="1"/>
  <c r="C25" i="1"/>
  <c r="C26" i="1"/>
  <c r="C27" i="1"/>
  <c r="C28" i="1"/>
  <c r="C29" i="1"/>
  <c r="C31" i="1"/>
  <c r="C32" i="1"/>
  <c r="C33" i="1"/>
  <c r="C34" i="1"/>
  <c r="C35" i="1"/>
  <c r="C36" i="1"/>
  <c r="C37" i="1"/>
  <c r="C38" i="1"/>
  <c r="C40" i="1"/>
  <c r="C41" i="1"/>
  <c r="C42" i="1"/>
  <c r="C43" i="1"/>
  <c r="C44" i="1"/>
  <c r="C46" i="1"/>
  <c r="C5" i="1"/>
  <c r="C17" i="1" l="1"/>
  <c r="C15" i="1"/>
</calcChain>
</file>

<file path=xl/sharedStrings.xml><?xml version="1.0" encoding="utf-8"?>
<sst xmlns="http://schemas.openxmlformats.org/spreadsheetml/2006/main" count="100" uniqueCount="63">
  <si>
    <t>ITEM</t>
  </si>
  <si>
    <t>DESCRIPTION</t>
  </si>
  <si>
    <t>UNIT</t>
  </si>
  <si>
    <t>LS</t>
  </si>
  <si>
    <t>PORTIONS OF STRUCTURE REMOVED, OVER 20 FOOT SPAN, AS PER PLAN</t>
  </si>
  <si>
    <t>EPOXY COATED STEEL REINFORCEMENT</t>
  </si>
  <si>
    <t>CONCRETE REINFORCEMENT, REPLACEMENT OF EXISTING CONCRETE REINFORCEMENT, AS PER PLAN</t>
  </si>
  <si>
    <t>LB</t>
  </si>
  <si>
    <t>FT</t>
  </si>
  <si>
    <t>EACH</t>
  </si>
  <si>
    <t>CLASS QC1 CONCRETE, ABUTMENT NOT INCLUDING FOOTING</t>
  </si>
  <si>
    <t>CY</t>
  </si>
  <si>
    <t>SEALING OF CONCRETE SURFACES (EPOXY-URETHANE)</t>
  </si>
  <si>
    <t>SY</t>
  </si>
  <si>
    <t>PATCHING CONCRETE STRUCTURE, AS PER PLAN</t>
  </si>
  <si>
    <t>SF</t>
  </si>
  <si>
    <t>STRUCTURE GROUNDING SYSTEM</t>
  </si>
  <si>
    <t>TOTALS CARRIED TO GENERAL SUMMARY</t>
  </si>
  <si>
    <t>STRUCTURAL EXPANSION JOINT INCLUDING ELASTOMERIC STRIP SEAL, AS PER PLAN</t>
  </si>
  <si>
    <t>REMOVAL OF EXISTING COATINGS FROM CONCRETE SURFACES</t>
  </si>
  <si>
    <t>TOTAL</t>
  </si>
  <si>
    <t>ABUT.</t>
  </si>
  <si>
    <t>PIERS</t>
  </si>
  <si>
    <t>SUPER.</t>
  </si>
  <si>
    <t>GEN.</t>
  </si>
  <si>
    <t>SHEET NO.</t>
  </si>
  <si>
    <t>SEALING OF CONCRETE BRIDGE DECKS WITH HMWM RESIN</t>
  </si>
  <si>
    <t>ESTIMATED QUANTITIES - TUS-259-00.110 (SFN: 7905785)</t>
  </si>
  <si>
    <t>POINT</t>
  </si>
  <si>
    <t>REAR ABUTMENT</t>
  </si>
  <si>
    <t>FORWARD ABUTMENT</t>
  </si>
  <si>
    <t>A</t>
  </si>
  <si>
    <t>B</t>
  </si>
  <si>
    <t>C</t>
  </si>
  <si>
    <t>D</t>
  </si>
  <si>
    <t>ELEVATIONS</t>
  </si>
  <si>
    <t>BRIDGE RAILING REBUILT, AS PER PLAN</t>
  </si>
  <si>
    <t>RAILING, MISC.: POST ANCHORAGE BOLT CLEANING</t>
  </si>
  <si>
    <t>RAILING, MISC.: BRIDGE RAIL PANEL</t>
  </si>
  <si>
    <t>JACKING AND TEMPORARY SUPPORT OF SUPERSTRUCTURE, AS PER PLAN</t>
  </si>
  <si>
    <t>REFURBISH BEARING DEVICE, AS PER PLAN</t>
  </si>
  <si>
    <t>CLASS QC2 CONCRETE, SUPERSTRUCTURE</t>
  </si>
  <si>
    <t>DOWEL HOLES WITH NONSHRINK, NONMETALLIC GROUT</t>
  </si>
  <si>
    <t>MICRO SILICA MODIFIED CONCRETE OVERLAY USING HYDRODEMOLITION, 1 1/2" NOMINAL THICKNESS</t>
  </si>
  <si>
    <t>SURFACE PREPARATION USING HYDRODEMOLITION</t>
  </si>
  <si>
    <t>HAND CHIPPING</t>
  </si>
  <si>
    <t>TEST SLAB</t>
  </si>
  <si>
    <t>FULL-DEPTH REPAIR</t>
  </si>
  <si>
    <t>MICRO SILICA MODIFIED CONCRETE OVERLAY (VARIABLE THICKNESS), MATERIAL ONLY</t>
  </si>
  <si>
    <t>TRIMMING OF BEAM END</t>
  </si>
  <si>
    <t>SURFACE PREPARATION OF EXISTING STRUCTURAL STEEL</t>
  </si>
  <si>
    <t>FIELD PAINTING OF EXISTING STRUCTURAL STEEL, PRIME COAT</t>
  </si>
  <si>
    <t>GRINDING FINS, TEARS, SLIVERS ON EXISTING STRUCTURAL STEEL</t>
  </si>
  <si>
    <t>FINAL INSPECTION REPAIR</t>
  </si>
  <si>
    <t>MNHR</t>
  </si>
  <si>
    <t>FIELD PAINTING OF EXISTING STRUCTURAL STEEL, INTERMEDIATE COAT</t>
  </si>
  <si>
    <t>FIELD PAINTING OF EXISTING STRUCTURAL STEEL, FINISH COAT</t>
  </si>
  <si>
    <t>UNCLASSIFIED EXCAVATION, AS PER PLAN</t>
  </si>
  <si>
    <t>P.23</t>
  </si>
  <si>
    <t>DEEP BEAM BRIDGE RETROFIT RAILING, AS PER PLAN</t>
  </si>
  <si>
    <t>P.24</t>
  </si>
  <si>
    <t>P.40</t>
  </si>
  <si>
    <t>P.42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</si>
</sst>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4"/>
      <color theme="1"/>
      <name val="Calibri"/>
      <family val="2"/>
      <scheme val="minor"/>
    </font>
    <font>
      <b/>
      <i/>
      <sz val="17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2" xfId="0" applyBorder="1"/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1" xfId="0" applyFont="1" applyBorder="1"/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2B29-8EB5-4C11-9ED5-5C7557985273}">
  <dimension ref="B1:J55"/>
  <sheetViews>
    <sheetView showZeros="0" tabSelected="1" topLeftCell="A28" zoomScale="80" zoomScaleNormal="80" workbookViewId="0">
      <selection activeCell="B1" sqref="B1:J48"/>
    </sheetView>
  </sheetViews>
  <sheetFormatPr defaultRowHeight="15" x14ac:dyDescent="0.25"/>
  <cols>
    <col min="2" max="4" width="15.7109375" customWidth="1"/>
    <col min="5" max="5" width="150.7109375" customWidth="1"/>
    <col min="6" max="10" width="15.7109375" customWidth="1"/>
  </cols>
  <sheetData>
    <row r="1" spans="2:10" ht="21.75" thickBot="1" x14ac:dyDescent="0.3">
      <c r="B1" s="41" t="s">
        <v>27</v>
      </c>
      <c r="C1" s="42"/>
      <c r="D1" s="42"/>
      <c r="E1" s="42"/>
      <c r="F1" s="42"/>
      <c r="G1" s="42"/>
      <c r="H1" s="42"/>
      <c r="I1" s="42"/>
      <c r="J1" s="43"/>
    </row>
    <row r="2" spans="2:10" ht="21.75" thickBot="1" x14ac:dyDescent="0.3">
      <c r="B2" s="28" t="s">
        <v>0</v>
      </c>
      <c r="C2" s="30" t="s">
        <v>20</v>
      </c>
      <c r="D2" s="30" t="s">
        <v>2</v>
      </c>
      <c r="E2" s="31" t="s">
        <v>1</v>
      </c>
      <c r="F2" s="29" t="s">
        <v>21</v>
      </c>
      <c r="G2" s="29" t="s">
        <v>22</v>
      </c>
      <c r="H2" s="29" t="s">
        <v>23</v>
      </c>
      <c r="I2" s="29" t="s">
        <v>24</v>
      </c>
      <c r="J2" s="32" t="s">
        <v>25</v>
      </c>
    </row>
    <row r="3" spans="2:10" x14ac:dyDescent="0.25">
      <c r="B3" s="24">
        <v>202</v>
      </c>
      <c r="C3" s="25" t="s">
        <v>3</v>
      </c>
      <c r="D3" s="25" t="s">
        <v>3</v>
      </c>
      <c r="E3" s="26" t="s">
        <v>4</v>
      </c>
      <c r="F3" s="33"/>
      <c r="G3" s="33"/>
      <c r="H3" s="33"/>
      <c r="I3" s="33" t="s">
        <v>3</v>
      </c>
      <c r="J3" s="34" t="s">
        <v>60</v>
      </c>
    </row>
    <row r="4" spans="2:10" x14ac:dyDescent="0.25">
      <c r="B4" s="13"/>
      <c r="C4" s="14"/>
      <c r="D4" s="14"/>
      <c r="E4" s="15"/>
      <c r="F4" s="39"/>
      <c r="G4" s="39"/>
      <c r="H4" s="39"/>
      <c r="I4" s="39"/>
      <c r="J4" s="40"/>
    </row>
    <row r="5" spans="2:10" x14ac:dyDescent="0.25">
      <c r="B5" s="13">
        <v>503</v>
      </c>
      <c r="C5" s="14">
        <f>SUM(F5:H5)</f>
        <v>14</v>
      </c>
      <c r="D5" s="14" t="s">
        <v>11</v>
      </c>
      <c r="E5" s="15" t="s">
        <v>57</v>
      </c>
      <c r="F5" s="39">
        <v>14</v>
      </c>
      <c r="G5" s="39"/>
      <c r="H5" s="39"/>
      <c r="I5" s="39"/>
      <c r="J5" s="36" t="s">
        <v>58</v>
      </c>
    </row>
    <row r="6" spans="2:10" x14ac:dyDescent="0.25">
      <c r="B6" s="13"/>
      <c r="C6" s="14">
        <f t="shared" ref="C6:C46" si="0">SUM(F6:H6)</f>
        <v>0</v>
      </c>
      <c r="D6" s="14"/>
      <c r="E6" s="15"/>
      <c r="F6" s="35"/>
      <c r="G6" s="35"/>
      <c r="H6" s="35"/>
      <c r="I6" s="35"/>
      <c r="J6" s="36"/>
    </row>
    <row r="7" spans="2:10" x14ac:dyDescent="0.25">
      <c r="B7" s="16">
        <v>509</v>
      </c>
      <c r="C7" s="14">
        <f t="shared" si="0"/>
        <v>1612</v>
      </c>
      <c r="D7" s="18" t="s">
        <v>7</v>
      </c>
      <c r="E7" s="19" t="s">
        <v>5</v>
      </c>
      <c r="F7" s="35">
        <v>1306</v>
      </c>
      <c r="G7" s="35"/>
      <c r="H7" s="35">
        <v>306</v>
      </c>
      <c r="I7" s="35"/>
      <c r="J7" s="38"/>
    </row>
    <row r="8" spans="2:10" ht="15" customHeight="1" x14ac:dyDescent="0.25">
      <c r="B8" s="16">
        <v>509</v>
      </c>
      <c r="C8" s="14">
        <f t="shared" si="0"/>
        <v>100</v>
      </c>
      <c r="D8" s="18" t="s">
        <v>7</v>
      </c>
      <c r="E8" s="20" t="s">
        <v>6</v>
      </c>
      <c r="F8" s="35"/>
      <c r="G8" s="35"/>
      <c r="H8" s="35">
        <v>100</v>
      </c>
      <c r="I8" s="35"/>
      <c r="J8" s="36" t="s">
        <v>58</v>
      </c>
    </row>
    <row r="9" spans="2:10" ht="15" customHeight="1" x14ac:dyDescent="0.25">
      <c r="B9" s="16"/>
      <c r="C9" s="14">
        <f t="shared" si="0"/>
        <v>0</v>
      </c>
      <c r="D9" s="17"/>
      <c r="E9" s="19"/>
      <c r="F9" s="35"/>
      <c r="G9" s="35"/>
      <c r="H9" s="35"/>
      <c r="I9" s="35"/>
      <c r="J9" s="36"/>
    </row>
    <row r="10" spans="2:10" x14ac:dyDescent="0.25">
      <c r="B10" s="16">
        <v>510</v>
      </c>
      <c r="C10" s="14">
        <f t="shared" si="0"/>
        <v>8</v>
      </c>
      <c r="D10" s="17" t="s">
        <v>9</v>
      </c>
      <c r="E10" s="19" t="s">
        <v>42</v>
      </c>
      <c r="F10" s="35">
        <v>8</v>
      </c>
      <c r="G10" s="35"/>
      <c r="H10" s="35"/>
      <c r="I10" s="35"/>
      <c r="J10" s="36"/>
    </row>
    <row r="11" spans="2:10" x14ac:dyDescent="0.25">
      <c r="B11" s="16"/>
      <c r="C11" s="14">
        <f t="shared" si="0"/>
        <v>0</v>
      </c>
      <c r="D11" s="17"/>
      <c r="E11" s="19"/>
      <c r="F11" s="35"/>
      <c r="G11" s="35"/>
      <c r="H11" s="35"/>
      <c r="I11" s="35"/>
      <c r="J11" s="36"/>
    </row>
    <row r="12" spans="2:10" x14ac:dyDescent="0.25">
      <c r="B12" s="16">
        <v>511</v>
      </c>
      <c r="C12" s="14">
        <f t="shared" si="0"/>
        <v>13</v>
      </c>
      <c r="D12" s="17" t="s">
        <v>11</v>
      </c>
      <c r="E12" s="19" t="s">
        <v>41</v>
      </c>
      <c r="F12" s="35"/>
      <c r="G12" s="35"/>
      <c r="H12" s="35">
        <v>13</v>
      </c>
      <c r="I12" s="35"/>
      <c r="J12" s="36"/>
    </row>
    <row r="13" spans="2:10" x14ac:dyDescent="0.25">
      <c r="B13" s="16">
        <v>511</v>
      </c>
      <c r="C13" s="14">
        <f t="shared" si="0"/>
        <v>7</v>
      </c>
      <c r="D13" s="17" t="s">
        <v>11</v>
      </c>
      <c r="E13" s="19" t="s">
        <v>10</v>
      </c>
      <c r="F13" s="35">
        <v>7</v>
      </c>
      <c r="G13" s="35"/>
      <c r="H13" s="35"/>
      <c r="I13" s="35"/>
      <c r="J13" s="36"/>
    </row>
    <row r="14" spans="2:10" x14ac:dyDescent="0.25">
      <c r="B14" s="16"/>
      <c r="C14" s="14">
        <f t="shared" si="0"/>
        <v>0</v>
      </c>
      <c r="D14" s="17"/>
      <c r="E14" s="19"/>
      <c r="F14" s="35"/>
      <c r="G14" s="35"/>
      <c r="H14" s="35"/>
      <c r="I14" s="35"/>
      <c r="J14" s="36"/>
    </row>
    <row r="15" spans="2:10" x14ac:dyDescent="0.25">
      <c r="B15" s="16">
        <v>512</v>
      </c>
      <c r="C15" s="14">
        <f t="shared" si="0"/>
        <v>868</v>
      </c>
      <c r="D15" s="17" t="s">
        <v>13</v>
      </c>
      <c r="E15" s="19" t="s">
        <v>12</v>
      </c>
      <c r="F15" s="35">
        <f>ROUND(994.92/9,0)</f>
        <v>111</v>
      </c>
      <c r="G15" s="35">
        <f>ROUND(3280.8/9,0)</f>
        <v>365</v>
      </c>
      <c r="H15" s="35">
        <f>ROUND(3524.74/9,0)</f>
        <v>392</v>
      </c>
      <c r="I15" s="35"/>
      <c r="J15" s="36"/>
    </row>
    <row r="16" spans="2:10" x14ac:dyDescent="0.25">
      <c r="B16" s="16">
        <v>512</v>
      </c>
      <c r="C16" s="14">
        <f t="shared" si="0"/>
        <v>118</v>
      </c>
      <c r="D16" s="17" t="s">
        <v>13</v>
      </c>
      <c r="E16" s="19" t="s">
        <v>26</v>
      </c>
      <c r="F16" s="35"/>
      <c r="G16" s="35"/>
      <c r="H16" s="35">
        <v>118</v>
      </c>
      <c r="I16" s="35"/>
      <c r="J16" s="36"/>
    </row>
    <row r="17" spans="2:10" x14ac:dyDescent="0.25">
      <c r="B17" s="16">
        <v>512</v>
      </c>
      <c r="C17" s="14">
        <f t="shared" si="0"/>
        <v>849</v>
      </c>
      <c r="D17" s="17" t="s">
        <v>13</v>
      </c>
      <c r="E17" s="19" t="s">
        <v>19</v>
      </c>
      <c r="F17" s="35">
        <f>ROUND(972/9,0)</f>
        <v>108</v>
      </c>
      <c r="G17" s="35">
        <f>ROUND(3273/9,0)</f>
        <v>364</v>
      </c>
      <c r="H17" s="35">
        <f>ROUND(3392/9,0)</f>
        <v>377</v>
      </c>
      <c r="I17" s="35"/>
      <c r="J17" s="36"/>
    </row>
    <row r="18" spans="2:10" x14ac:dyDescent="0.25">
      <c r="B18" s="16"/>
      <c r="C18" s="14">
        <f t="shared" si="0"/>
        <v>0</v>
      </c>
      <c r="D18" s="17"/>
      <c r="E18" s="19"/>
      <c r="F18" s="35"/>
      <c r="G18" s="35"/>
      <c r="H18" s="35"/>
      <c r="I18" s="35"/>
      <c r="J18" s="36"/>
    </row>
    <row r="19" spans="2:10" x14ac:dyDescent="0.25">
      <c r="B19" s="16">
        <v>513</v>
      </c>
      <c r="C19" s="14">
        <f t="shared" si="0"/>
        <v>10</v>
      </c>
      <c r="D19" s="17" t="s">
        <v>9</v>
      </c>
      <c r="E19" s="27" t="s">
        <v>49</v>
      </c>
      <c r="F19" s="35"/>
      <c r="G19" s="35"/>
      <c r="H19" s="35">
        <v>10</v>
      </c>
      <c r="I19" s="35"/>
      <c r="J19" s="36"/>
    </row>
    <row r="20" spans="2:10" x14ac:dyDescent="0.25">
      <c r="B20" s="16"/>
      <c r="C20" s="14">
        <f t="shared" si="0"/>
        <v>0</v>
      </c>
      <c r="D20" s="17"/>
      <c r="E20" s="19"/>
      <c r="F20" s="35"/>
      <c r="G20" s="35"/>
      <c r="H20" s="35"/>
      <c r="I20" s="35"/>
      <c r="J20" s="36"/>
    </row>
    <row r="21" spans="2:10" x14ac:dyDescent="0.25">
      <c r="B21" s="16">
        <v>514</v>
      </c>
      <c r="C21" s="14">
        <f t="shared" si="0"/>
        <v>28990</v>
      </c>
      <c r="D21" s="17" t="s">
        <v>15</v>
      </c>
      <c r="E21" s="19" t="s">
        <v>50</v>
      </c>
      <c r="F21" s="35"/>
      <c r="G21" s="35"/>
      <c r="H21" s="35">
        <v>28990</v>
      </c>
      <c r="I21" s="35"/>
      <c r="J21" s="36"/>
    </row>
    <row r="22" spans="2:10" x14ac:dyDescent="0.25">
      <c r="B22" s="16">
        <v>514</v>
      </c>
      <c r="C22" s="14">
        <f t="shared" si="0"/>
        <v>28990</v>
      </c>
      <c r="D22" s="17" t="s">
        <v>15</v>
      </c>
      <c r="E22" s="19" t="s">
        <v>51</v>
      </c>
      <c r="F22" s="35"/>
      <c r="G22" s="35"/>
      <c r="H22" s="35">
        <v>28990</v>
      </c>
      <c r="I22" s="35"/>
      <c r="J22" s="36"/>
    </row>
    <row r="23" spans="2:10" x14ac:dyDescent="0.25">
      <c r="B23" s="16">
        <v>514</v>
      </c>
      <c r="C23" s="14">
        <f t="shared" si="0"/>
        <v>28990</v>
      </c>
      <c r="D23" s="17" t="s">
        <v>15</v>
      </c>
      <c r="E23" s="19" t="s">
        <v>55</v>
      </c>
      <c r="F23" s="35"/>
      <c r="G23" s="35"/>
      <c r="H23" s="35">
        <v>28990</v>
      </c>
      <c r="I23" s="35"/>
      <c r="J23" s="36"/>
    </row>
    <row r="24" spans="2:10" x14ac:dyDescent="0.25">
      <c r="B24" s="16">
        <v>514</v>
      </c>
      <c r="C24" s="14">
        <f t="shared" si="0"/>
        <v>28990</v>
      </c>
      <c r="D24" s="17" t="s">
        <v>15</v>
      </c>
      <c r="E24" s="19" t="s">
        <v>56</v>
      </c>
      <c r="F24" s="35"/>
      <c r="G24" s="35"/>
      <c r="H24" s="35">
        <v>28990</v>
      </c>
      <c r="I24" s="35"/>
      <c r="J24" s="36"/>
    </row>
    <row r="25" spans="2:10" x14ac:dyDescent="0.25">
      <c r="B25" s="16">
        <v>514</v>
      </c>
      <c r="C25" s="14">
        <f t="shared" si="0"/>
        <v>45</v>
      </c>
      <c r="D25" s="17" t="s">
        <v>54</v>
      </c>
      <c r="E25" s="19" t="s">
        <v>52</v>
      </c>
      <c r="F25" s="35"/>
      <c r="G25" s="35"/>
      <c r="H25" s="35">
        <v>45</v>
      </c>
      <c r="I25" s="35"/>
      <c r="J25" s="36"/>
    </row>
    <row r="26" spans="2:10" x14ac:dyDescent="0.25">
      <c r="B26" s="16">
        <v>514</v>
      </c>
      <c r="C26" s="14">
        <f t="shared" si="0"/>
        <v>15</v>
      </c>
      <c r="D26" s="17" t="s">
        <v>9</v>
      </c>
      <c r="E26" s="19" t="s">
        <v>53</v>
      </c>
      <c r="F26" s="35"/>
      <c r="G26" s="35"/>
      <c r="H26" s="35">
        <v>15</v>
      </c>
      <c r="I26" s="35"/>
      <c r="J26" s="36"/>
    </row>
    <row r="27" spans="2:10" x14ac:dyDescent="0.25">
      <c r="B27" s="16"/>
      <c r="C27" s="14">
        <f t="shared" si="0"/>
        <v>0</v>
      </c>
      <c r="D27" s="17"/>
      <c r="E27" s="19"/>
      <c r="F27" s="35"/>
      <c r="G27" s="35"/>
      <c r="H27" s="35"/>
      <c r="I27" s="35"/>
      <c r="J27" s="36"/>
    </row>
    <row r="28" spans="2:10" x14ac:dyDescent="0.25">
      <c r="B28" s="16">
        <v>516</v>
      </c>
      <c r="C28" s="14">
        <f t="shared" si="0"/>
        <v>73</v>
      </c>
      <c r="D28" s="17" t="s">
        <v>8</v>
      </c>
      <c r="E28" s="19" t="s">
        <v>18</v>
      </c>
      <c r="F28" s="35">
        <v>73</v>
      </c>
      <c r="G28" s="35"/>
      <c r="H28" s="35"/>
      <c r="I28" s="35"/>
      <c r="J28" s="36" t="s">
        <v>62</v>
      </c>
    </row>
    <row r="29" spans="2:10" x14ac:dyDescent="0.25">
      <c r="B29" s="16">
        <v>516</v>
      </c>
      <c r="C29" s="14">
        <f t="shared" si="0"/>
        <v>35</v>
      </c>
      <c r="D29" s="17" t="s">
        <v>9</v>
      </c>
      <c r="E29" s="19" t="s">
        <v>40</v>
      </c>
      <c r="F29" s="35">
        <v>10</v>
      </c>
      <c r="G29" s="35">
        <v>25</v>
      </c>
      <c r="H29" s="35"/>
      <c r="I29" s="35"/>
      <c r="J29" s="36" t="s">
        <v>58</v>
      </c>
    </row>
    <row r="30" spans="2:10" x14ac:dyDescent="0.25">
      <c r="B30" s="16">
        <v>516</v>
      </c>
      <c r="C30" s="14" t="s">
        <v>3</v>
      </c>
      <c r="D30" s="17" t="s">
        <v>3</v>
      </c>
      <c r="E30" s="19" t="s">
        <v>39</v>
      </c>
      <c r="F30" s="35"/>
      <c r="G30" s="35"/>
      <c r="H30" s="35" t="s">
        <v>3</v>
      </c>
      <c r="I30" s="35"/>
      <c r="J30" s="36" t="s">
        <v>58</v>
      </c>
    </row>
    <row r="31" spans="2:10" x14ac:dyDescent="0.25">
      <c r="B31" s="16"/>
      <c r="C31" s="14">
        <f t="shared" si="0"/>
        <v>0</v>
      </c>
      <c r="D31" s="17"/>
      <c r="E31" s="19"/>
      <c r="F31" s="35"/>
      <c r="G31" s="35"/>
      <c r="H31" s="35"/>
      <c r="I31" s="35"/>
      <c r="J31" s="40"/>
    </row>
    <row r="32" spans="2:10" x14ac:dyDescent="0.25">
      <c r="B32" s="16">
        <v>517</v>
      </c>
      <c r="C32" s="14">
        <f t="shared" si="0"/>
        <v>87.5</v>
      </c>
      <c r="D32" s="17" t="s">
        <v>8</v>
      </c>
      <c r="E32" s="19" t="s">
        <v>36</v>
      </c>
      <c r="F32" s="35"/>
      <c r="G32" s="35"/>
      <c r="H32" s="35">
        <v>87.5</v>
      </c>
      <c r="I32" s="35"/>
      <c r="J32" s="36" t="s">
        <v>58</v>
      </c>
    </row>
    <row r="33" spans="2:10" x14ac:dyDescent="0.25">
      <c r="B33" s="16">
        <v>517</v>
      </c>
      <c r="C33" s="14">
        <f t="shared" si="0"/>
        <v>1075</v>
      </c>
      <c r="D33" s="17" t="s">
        <v>8</v>
      </c>
      <c r="E33" s="27" t="s">
        <v>59</v>
      </c>
      <c r="F33" s="35"/>
      <c r="G33" s="35"/>
      <c r="H33" s="35">
        <v>1075</v>
      </c>
      <c r="I33" s="35"/>
      <c r="J33" s="36" t="s">
        <v>61</v>
      </c>
    </row>
    <row r="34" spans="2:10" x14ac:dyDescent="0.25">
      <c r="B34" s="16">
        <v>517</v>
      </c>
      <c r="C34" s="14">
        <f t="shared" si="0"/>
        <v>10</v>
      </c>
      <c r="D34" s="17" t="s">
        <v>9</v>
      </c>
      <c r="E34" s="19" t="s">
        <v>38</v>
      </c>
      <c r="F34" s="35"/>
      <c r="G34" s="35"/>
      <c r="H34" s="35">
        <v>10</v>
      </c>
      <c r="I34" s="35"/>
      <c r="J34" s="36" t="s">
        <v>58</v>
      </c>
    </row>
    <row r="35" spans="2:10" x14ac:dyDescent="0.25">
      <c r="B35" s="16">
        <v>517</v>
      </c>
      <c r="C35" s="14">
        <f t="shared" si="0"/>
        <v>340</v>
      </c>
      <c r="D35" s="17" t="s">
        <v>9</v>
      </c>
      <c r="E35" s="19" t="s">
        <v>37</v>
      </c>
      <c r="F35" s="35"/>
      <c r="G35" s="35"/>
      <c r="H35" s="35">
        <v>340</v>
      </c>
      <c r="I35" s="35"/>
      <c r="J35" s="36" t="s">
        <v>58</v>
      </c>
    </row>
    <row r="36" spans="2:10" x14ac:dyDescent="0.25">
      <c r="B36" s="16"/>
      <c r="C36" s="14">
        <f t="shared" si="0"/>
        <v>0</v>
      </c>
      <c r="D36" s="17"/>
      <c r="E36" s="19"/>
      <c r="F36" s="35"/>
      <c r="G36" s="35"/>
      <c r="H36" s="35"/>
      <c r="I36" s="35"/>
      <c r="J36" s="36"/>
    </row>
    <row r="37" spans="2:10" x14ac:dyDescent="0.25">
      <c r="B37" s="16">
        <v>519</v>
      </c>
      <c r="C37" s="14">
        <f t="shared" si="0"/>
        <v>30</v>
      </c>
      <c r="D37" s="17" t="s">
        <v>15</v>
      </c>
      <c r="E37" s="19" t="s">
        <v>14</v>
      </c>
      <c r="F37" s="35">
        <v>23</v>
      </c>
      <c r="G37" s="35">
        <v>7</v>
      </c>
      <c r="H37" s="35"/>
      <c r="I37" s="35"/>
      <c r="J37" s="36" t="s">
        <v>58</v>
      </c>
    </row>
    <row r="38" spans="2:10" x14ac:dyDescent="0.25">
      <c r="B38" s="16"/>
      <c r="C38" s="14">
        <f t="shared" si="0"/>
        <v>0</v>
      </c>
      <c r="D38" s="17"/>
      <c r="E38" s="19"/>
      <c r="F38" s="35"/>
      <c r="G38" s="35"/>
      <c r="H38" s="35"/>
      <c r="I38" s="35"/>
      <c r="J38" s="36"/>
    </row>
    <row r="39" spans="2:10" x14ac:dyDescent="0.25">
      <c r="B39" s="16">
        <v>625</v>
      </c>
      <c r="C39" s="14">
        <f>SUM(F39:I39)</f>
        <v>1</v>
      </c>
      <c r="D39" s="17" t="s">
        <v>9</v>
      </c>
      <c r="E39" s="19" t="s">
        <v>16</v>
      </c>
      <c r="F39" s="35"/>
      <c r="G39" s="35"/>
      <c r="H39" s="35"/>
      <c r="I39" s="35">
        <v>1</v>
      </c>
      <c r="J39" s="36"/>
    </row>
    <row r="40" spans="2:10" x14ac:dyDescent="0.25">
      <c r="B40" s="16"/>
      <c r="C40" s="14">
        <f t="shared" si="0"/>
        <v>0</v>
      </c>
      <c r="D40" s="17"/>
      <c r="E40" s="19"/>
      <c r="F40" s="35"/>
      <c r="G40" s="35"/>
      <c r="H40" s="35"/>
      <c r="I40" s="35"/>
      <c r="J40" s="36"/>
    </row>
    <row r="41" spans="2:10" x14ac:dyDescent="0.25">
      <c r="B41" s="16">
        <v>848</v>
      </c>
      <c r="C41" s="14">
        <f t="shared" si="0"/>
        <v>2060</v>
      </c>
      <c r="D41" s="17" t="s">
        <v>13</v>
      </c>
      <c r="E41" s="27" t="s">
        <v>43</v>
      </c>
      <c r="F41" s="35"/>
      <c r="G41" s="35"/>
      <c r="H41" s="35">
        <v>2060</v>
      </c>
      <c r="I41" s="35"/>
      <c r="J41" s="36"/>
    </row>
    <row r="42" spans="2:10" x14ac:dyDescent="0.25">
      <c r="B42" s="16">
        <v>848</v>
      </c>
      <c r="C42" s="14">
        <f t="shared" si="0"/>
        <v>2022</v>
      </c>
      <c r="D42" s="17" t="s">
        <v>13</v>
      </c>
      <c r="E42" s="27" t="s">
        <v>44</v>
      </c>
      <c r="F42" s="35"/>
      <c r="G42" s="35"/>
      <c r="H42" s="35">
        <v>2022</v>
      </c>
      <c r="I42" s="35"/>
      <c r="J42" s="36"/>
    </row>
    <row r="43" spans="2:10" x14ac:dyDescent="0.25">
      <c r="B43" s="16">
        <v>848</v>
      </c>
      <c r="C43" s="14">
        <f t="shared" si="0"/>
        <v>51</v>
      </c>
      <c r="D43" s="17" t="s">
        <v>11</v>
      </c>
      <c r="E43" s="27" t="s">
        <v>48</v>
      </c>
      <c r="F43" s="35"/>
      <c r="G43" s="35"/>
      <c r="H43" s="35">
        <v>51</v>
      </c>
      <c r="I43" s="35"/>
      <c r="J43" s="36"/>
    </row>
    <row r="44" spans="2:10" x14ac:dyDescent="0.25">
      <c r="B44" s="16">
        <v>848</v>
      </c>
      <c r="C44" s="14">
        <f t="shared" si="0"/>
        <v>91</v>
      </c>
      <c r="D44" s="17" t="s">
        <v>13</v>
      </c>
      <c r="E44" s="27" t="s">
        <v>45</v>
      </c>
      <c r="F44" s="35"/>
      <c r="G44" s="35"/>
      <c r="H44" s="35">
        <v>91</v>
      </c>
      <c r="I44" s="35"/>
      <c r="J44" s="36"/>
    </row>
    <row r="45" spans="2:10" x14ac:dyDescent="0.25">
      <c r="B45" s="16">
        <v>848</v>
      </c>
      <c r="C45" s="14" t="s">
        <v>3</v>
      </c>
      <c r="D45" s="17" t="s">
        <v>3</v>
      </c>
      <c r="E45" s="27" t="s">
        <v>46</v>
      </c>
      <c r="F45" s="35"/>
      <c r="G45" s="35"/>
      <c r="H45" s="35"/>
      <c r="I45" s="35" t="s">
        <v>3</v>
      </c>
      <c r="J45" s="36"/>
    </row>
    <row r="46" spans="2:10" x14ac:dyDescent="0.25">
      <c r="B46" s="16">
        <v>848</v>
      </c>
      <c r="C46" s="14">
        <f t="shared" si="0"/>
        <v>22</v>
      </c>
      <c r="D46" s="17" t="s">
        <v>11</v>
      </c>
      <c r="E46" s="27" t="s">
        <v>47</v>
      </c>
      <c r="F46" s="35"/>
      <c r="G46" s="35"/>
      <c r="H46" s="35">
        <v>22</v>
      </c>
      <c r="I46" s="35"/>
      <c r="J46" s="36"/>
    </row>
    <row r="47" spans="2:10" ht="15.75" thickBot="1" x14ac:dyDescent="0.3">
      <c r="B47" s="21"/>
      <c r="C47" s="22"/>
      <c r="D47" s="22"/>
      <c r="E47" s="23"/>
      <c r="F47" s="37"/>
      <c r="G47" s="37"/>
      <c r="H47" s="37"/>
      <c r="I47" s="37"/>
      <c r="J47" s="38"/>
    </row>
    <row r="48" spans="2:10" ht="21.75" thickBot="1" x14ac:dyDescent="0.3">
      <c r="B48" s="41" t="s">
        <v>17</v>
      </c>
      <c r="C48" s="42"/>
      <c r="D48" s="42"/>
      <c r="E48" s="42"/>
      <c r="F48" s="42"/>
      <c r="G48" s="42"/>
      <c r="H48" s="42"/>
      <c r="I48" s="42"/>
      <c r="J48" s="43"/>
    </row>
    <row r="49" spans="2:7" x14ac:dyDescent="0.25">
      <c r="B49" s="2"/>
      <c r="C49" s="2"/>
      <c r="D49" s="2"/>
      <c r="E49" s="1"/>
      <c r="G49" s="1"/>
    </row>
    <row r="50" spans="2:7" x14ac:dyDescent="0.25">
      <c r="B50" s="2"/>
      <c r="C50" s="2"/>
      <c r="D50" s="2"/>
      <c r="E50" s="1"/>
      <c r="G50" s="1"/>
    </row>
    <row r="51" spans="2:7" x14ac:dyDescent="0.25">
      <c r="B51" s="2"/>
      <c r="C51" s="2"/>
      <c r="D51" s="2"/>
      <c r="E51" s="1"/>
      <c r="G51" s="1"/>
    </row>
    <row r="52" spans="2:7" x14ac:dyDescent="0.25">
      <c r="B52" s="2"/>
      <c r="C52" s="2"/>
      <c r="D52" s="2"/>
      <c r="E52" s="1"/>
      <c r="G52" s="1"/>
    </row>
    <row r="53" spans="2:7" x14ac:dyDescent="0.25">
      <c r="B53" s="1"/>
      <c r="C53" s="1"/>
      <c r="D53" s="1"/>
      <c r="E53" s="1"/>
      <c r="G53" s="1"/>
    </row>
    <row r="54" spans="2:7" x14ac:dyDescent="0.25">
      <c r="B54" s="1"/>
      <c r="C54" s="1"/>
      <c r="D54" s="1"/>
      <c r="E54" s="1"/>
      <c r="G54" s="1"/>
    </row>
    <row r="55" spans="2:7" x14ac:dyDescent="0.25">
      <c r="B55" s="1"/>
      <c r="C55" s="1"/>
      <c r="D55" s="1"/>
      <c r="E55" s="1"/>
      <c r="G55" s="1"/>
    </row>
  </sheetData>
  <mergeCells count="2">
    <mergeCell ref="B1:J1"/>
    <mergeCell ref="B48:J48"/>
  </mergeCells>
  <phoneticPr fontId="8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7970-413E-4825-AD91-C471C62B2BCF}">
  <dimension ref="A1:E5"/>
  <sheetViews>
    <sheetView workbookViewId="0">
      <selection activeCell="E4" sqref="A1:E4"/>
    </sheetView>
  </sheetViews>
  <sheetFormatPr defaultRowHeight="15" x14ac:dyDescent="0.25"/>
  <cols>
    <col min="1" max="1" width="30.7109375" customWidth="1"/>
    <col min="2" max="5" width="15.7109375" customWidth="1"/>
    <col min="6" max="6" width="10.7109375" customWidth="1"/>
  </cols>
  <sheetData>
    <row r="1" spans="1:5" ht="23.25" thickBot="1" x14ac:dyDescent="0.3">
      <c r="A1" s="44" t="s">
        <v>35</v>
      </c>
      <c r="B1" s="45"/>
      <c r="C1" s="45"/>
      <c r="D1" s="45"/>
      <c r="E1" s="46"/>
    </row>
    <row r="2" spans="1:5" ht="19.5" thickBot="1" x14ac:dyDescent="0.3">
      <c r="A2" s="8" t="s">
        <v>28</v>
      </c>
      <c r="B2" s="9" t="s">
        <v>31</v>
      </c>
      <c r="C2" s="9" t="s">
        <v>32</v>
      </c>
      <c r="D2" s="9" t="s">
        <v>33</v>
      </c>
      <c r="E2" s="10" t="s">
        <v>34</v>
      </c>
    </row>
    <row r="3" spans="1:5" ht="18.75" x14ac:dyDescent="0.25">
      <c r="A3" s="11" t="s">
        <v>29</v>
      </c>
      <c r="B3" s="4">
        <v>860.05</v>
      </c>
      <c r="C3" s="4">
        <v>860.46</v>
      </c>
      <c r="D3" s="4">
        <v>860.45</v>
      </c>
      <c r="E3" s="5">
        <v>860.37</v>
      </c>
    </row>
    <row r="4" spans="1:5" ht="19.5" thickBot="1" x14ac:dyDescent="0.3">
      <c r="A4" s="12" t="s">
        <v>30</v>
      </c>
      <c r="B4" s="6">
        <v>860.37</v>
      </c>
      <c r="C4" s="6">
        <v>860.55</v>
      </c>
      <c r="D4" s="6">
        <v>860.55</v>
      </c>
      <c r="E4" s="7">
        <v>860.12</v>
      </c>
    </row>
    <row r="5" spans="1:5" x14ac:dyDescent="0.25">
      <c r="A5" s="3"/>
      <c r="B5" s="3"/>
      <c r="C5" s="3"/>
      <c r="D5" s="3"/>
      <c r="E5" s="3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</vt:lpstr>
      <vt:lpstr>EXP JT 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Clark</dc:creator>
  <cp:lastModifiedBy>Clark, Michael</cp:lastModifiedBy>
  <dcterms:created xsi:type="dcterms:W3CDTF">2023-05-31T20:09:50Z</dcterms:created>
  <dcterms:modified xsi:type="dcterms:W3CDTF">2024-01-29T13:32:36Z</dcterms:modified>
</cp:coreProperties>
</file>